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 calcId="145621"/>
</workbook>
</file>

<file path=xl/sharedStrings.xml><?xml version="1.0" encoding="utf-8"?>
<sst xmlns="http://schemas.openxmlformats.org/spreadsheetml/2006/main" count="61" uniqueCount="61">
  <si>
    <t xml:space="preserve">Параметры ДВС:</t>
  </si>
  <si>
    <t xml:space="preserve">Параметры колеса:</t>
  </si>
  <si>
    <t xml:space="preserve">Холостые обороты</t>
  </si>
  <si>
    <t xml:space="preserve">Диаметр, мм</t>
  </si>
  <si>
    <t xml:space="preserve">Максимальные обороты</t>
  </si>
  <si>
    <t xml:space="preserve">Коэффициент деформации</t>
  </si>
  <si>
    <t xml:space="preserve">Крутящий момент, Нм</t>
  </si>
  <si>
    <t xml:space="preserve">Скоростной диапазон:</t>
  </si>
  <si>
    <t xml:space="preserve">Заполняем клетки только с таким фоном!</t>
  </si>
  <si>
    <t xml:space="preserve">Powered by Evil Panda for everyone. 2020</t>
  </si>
  <si>
    <t xml:space="preserve">Расчет ПЧ от коленвала до колеса при заданных параметрах ДВС и колеса. Указать Min скорость:</t>
  </si>
  <si>
    <t xml:space="preserve">Требуемая Min скорость при 1000 об/мин, км/ч</t>
  </si>
  <si>
    <t xml:space="preserve">Общее ПЧ трансмиссии:</t>
  </si>
  <si>
    <t>ПЧ*Т=</t>
  </si>
  <si>
    <t xml:space="preserve">Крутящий момент на колесе, Нм</t>
  </si>
  <si>
    <t xml:space="preserve">Расчет скорости вездехода</t>
  </si>
  <si>
    <t xml:space="preserve">Схема трансмисии последовательная. Т.е. КПП1-Редуктор-КПП2-РК-Редуктора. При отсутствующих агрегатах ставим "1".</t>
  </si>
  <si>
    <t xml:space="preserve">КПП №1</t>
  </si>
  <si>
    <t xml:space="preserve">Крутящий момент</t>
  </si>
  <si>
    <t>ПЧ:</t>
  </si>
  <si>
    <t xml:space="preserve">РК понижающая</t>
  </si>
  <si>
    <t xml:space="preserve">Обороты двигателя*</t>
  </si>
  <si>
    <t xml:space="preserve">Первая передача</t>
  </si>
  <si>
    <t xml:space="preserve">Скорость, км/ч</t>
  </si>
  <si>
    <t>ХХ</t>
  </si>
  <si>
    <t>Мах</t>
  </si>
  <si>
    <t xml:space="preserve">Последняя передача</t>
  </si>
  <si>
    <t xml:space="preserve">1 передача</t>
  </si>
  <si>
    <t>#VALUE!</t>
  </si>
  <si>
    <t xml:space="preserve">Задний ход</t>
  </si>
  <si>
    <t xml:space="preserve">Главная пара</t>
  </si>
  <si>
    <t xml:space="preserve">Скоростной диапазон КПП №1:</t>
  </si>
  <si>
    <t xml:space="preserve">РК повышающая</t>
  </si>
  <si>
    <t xml:space="preserve">Редуктор между КПП</t>
  </si>
  <si>
    <t xml:space="preserve">КПП №2</t>
  </si>
  <si>
    <t xml:space="preserve">*Вместо 1000 можно поставить свое значение</t>
  </si>
  <si>
    <t xml:space="preserve">Скоростной диапазон вездехода:</t>
  </si>
  <si>
    <t xml:space="preserve">Скоростной диапазон КПП №2:</t>
  </si>
  <si>
    <t xml:space="preserve">Крутящий момент на колесе, Нм:</t>
  </si>
  <si>
    <t>РК</t>
  </si>
  <si>
    <t xml:space="preserve">Тяга, кгс:</t>
  </si>
  <si>
    <t xml:space="preserve">Понижающая передача</t>
  </si>
  <si>
    <t xml:space="preserve">Тяга х2, кгс:</t>
  </si>
  <si>
    <t xml:space="preserve">Повышающая передача</t>
  </si>
  <si>
    <t xml:space="preserve">Поиск неизвестного ПЧ на основе ПЧ трансмиссии в D9</t>
  </si>
  <si>
    <t xml:space="preserve">Скоростной диапазон РК:</t>
  </si>
  <si>
    <t xml:space="preserve">ПЧ 1</t>
  </si>
  <si>
    <t xml:space="preserve">Искомое ПЧ:</t>
  </si>
  <si>
    <t xml:space="preserve">Редуктор №1</t>
  </si>
  <si>
    <t xml:space="preserve">ПЧ 2</t>
  </si>
  <si>
    <t xml:space="preserve">Поиск на основе своего общего ПЧ</t>
  </si>
  <si>
    <t xml:space="preserve">Редуктор №2</t>
  </si>
  <si>
    <t xml:space="preserve">ПЧ 3</t>
  </si>
  <si>
    <t xml:space="preserve">Общее ПЧ</t>
  </si>
  <si>
    <t xml:space="preserve">Редуктор №3</t>
  </si>
  <si>
    <t xml:space="preserve">ПЧ 4</t>
  </si>
  <si>
    <t xml:space="preserve">Редуктор №4</t>
  </si>
  <si>
    <t xml:space="preserve">ПЧ 5</t>
  </si>
  <si>
    <t xml:space="preserve">Редуктор №5</t>
  </si>
  <si>
    <t xml:space="preserve">ПЧ 6</t>
  </si>
  <si>
    <t xml:space="preserve">Редуктор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</si>
</sst>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0" formatCode="0.000"/>
    <numFmt numFmtId="161" formatCode="0.0"/>
    <numFmt numFmtId="162" formatCode="0.0000"/>
  </numFmts>
  <fonts count="4">
    <font>
      <name val="Calibri"/>
      <color theme="1"/>
      <sz val="11"/>
      <scheme val="minor"/>
    </font>
    <font>
      <name val="Calibri"/>
      <b/>
      <color theme="1"/>
      <sz val="11"/>
      <scheme val="minor"/>
    </font>
    <font>
      <sz val="11"/>
    </font>
    <font>
      <name val="Calibri"/>
      <color theme="0" tint="0"/>
      <sz val="11"/>
      <scheme val="minor"/>
    </font>
  </fonts>
  <fills count="9">
    <fill>
      <patternFill patternType="none"/>
    </fill>
    <fill>
      <patternFill patternType="none"/>
    </fill>
    <fill>
      <patternFill patternType="solid">
        <fgColor theme="2" tint="0"/>
        <bgColor theme="2" tint="0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0"/>
        <bgColor theme="0" tint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 tint="0"/>
        <bgColor theme="1" tint="0"/>
      </patternFill>
    </fill>
    <fill>
      <patternFill patternType="solid">
        <fgColor theme="5" tint="0.79998168889431442"/>
        <bgColor theme="5" tint="0.79998168889431442"/>
      </patternFill>
    </fill>
  </fills>
  <borders count="14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fontId="0" fillId="0" borderId="0" numFmtId="0"/>
  </cellStyleXfs>
  <cellXfs count="59">
    <xf fontId="0" fillId="0" borderId="0" numFmtId="0" xfId="0"/>
    <xf fontId="1" fillId="2" borderId="1" numFmtId="0" xfId="0" applyFont="1" applyFill="1" applyBorder="1" applyAlignment="1">
      <alignment horizontal="center"/>
    </xf>
    <xf fontId="1" fillId="2" borderId="2" numFmtId="0" xfId="0" applyFont="1" applyFill="1" applyBorder="1" applyAlignment="1">
      <alignment horizontal="center"/>
    </xf>
    <xf fontId="1" fillId="2" borderId="3" numFmtId="0" xfId="0" applyFont="1" applyFill="1" applyBorder="1" applyAlignment="1">
      <alignment horizontal="center"/>
    </xf>
    <xf fontId="0" fillId="0" borderId="4" numFmtId="0" xfId="0" applyBorder="1" applyAlignment="1">
      <alignment horizontal="left"/>
    </xf>
    <xf fontId="0" fillId="0" borderId="0" numFmtId="0" xfId="0" applyAlignment="1">
      <alignment horizontal="left"/>
    </xf>
    <xf fontId="0" fillId="3" borderId="5" numFmtId="0" xfId="0" applyFill="1" applyBorder="1"/>
    <xf fontId="0" fillId="3" borderId="6" numFmtId="0" xfId="0" applyFill="1" applyBorder="1"/>
    <xf fontId="0" fillId="0" borderId="7" numFmtId="0" xfId="0" applyBorder="1" applyAlignment="1">
      <alignment horizontal="left"/>
    </xf>
    <xf fontId="0" fillId="0" borderId="8" numFmtId="0" xfId="0" applyBorder="1" applyAlignment="1">
      <alignment horizontal="left"/>
    </xf>
    <xf fontId="0" fillId="3" borderId="3" numFmtId="0" xfId="0" applyFill="1" applyBorder="1"/>
    <xf fontId="0" fillId="0" borderId="9" numFmtId="0" xfId="0" applyBorder="1" applyAlignment="1">
      <alignment horizontal="left"/>
    </xf>
    <xf fontId="0" fillId="0" borderId="10" numFmtId="0" xfId="0" applyBorder="1" applyAlignment="1">
      <alignment horizontal="left"/>
    </xf>
    <xf fontId="0" fillId="4" borderId="6" numFmtId="2" xfId="0" applyNumberFormat="1" applyFill="1" applyBorder="1" applyAlignment="1">
      <alignment horizontal="center"/>
    </xf>
    <xf fontId="1" fillId="3" borderId="0" numFmtId="0" xfId="0" applyFont="1" applyFill="1" applyAlignment="1">
      <alignment horizontal="center"/>
    </xf>
    <xf fontId="0" fillId="0" borderId="2" numFmtId="0" xfId="0" applyBorder="1" applyAlignment="1">
      <alignment horizontal="left"/>
    </xf>
    <xf fontId="0" fillId="5" borderId="2" numFmtId="0" xfId="0" applyFill="1" applyBorder="1" applyAlignment="1">
      <alignment horizontal="left"/>
    </xf>
    <xf fontId="0" fillId="0" borderId="0" numFmtId="0" xfId="0" applyAlignment="1">
      <alignment horizontal="center"/>
    </xf>
    <xf fontId="2" fillId="0" borderId="9" numFmtId="0" xfId="0" applyFont="1" applyBorder="1" applyAlignment="1">
      <alignment horizontal="left"/>
    </xf>
    <xf fontId="2" fillId="0" borderId="10" numFmtId="0" xfId="0" applyFont="1" applyBorder="1" applyAlignment="1">
      <alignment horizontal="left"/>
    </xf>
    <xf fontId="0" fillId="0" borderId="11" numFmtId="0" xfId="0" applyBorder="1"/>
    <xf fontId="0" fillId="4" borderId="5" numFmtId="160" xfId="0" applyNumberFormat="1" applyFill="1" applyBorder="1" applyAlignment="1">
      <alignment horizontal="center"/>
    </xf>
    <xf fontId="0" fillId="0" borderId="8" numFmtId="0" xfId="0" applyBorder="1" applyAlignment="1">
      <alignment horizontal="center"/>
    </xf>
    <xf fontId="0" fillId="4" borderId="10" numFmtId="160" xfId="0" applyNumberFormat="1" applyFill="1" applyBorder="1" applyAlignment="1">
      <alignment horizontal="center"/>
    </xf>
    <xf fontId="0" fillId="4" borderId="6" numFmtId="160" xfId="0" applyNumberFormat="1" applyFill="1" applyBorder="1" applyAlignment="1">
      <alignment horizontal="center"/>
    </xf>
    <xf fontId="2" fillId="0" borderId="7" numFmtId="0" xfId="0" applyFont="1" applyBorder="1" applyAlignment="1">
      <alignment horizontal="center"/>
    </xf>
    <xf fontId="2" fillId="0" borderId="8" numFmtId="0" xfId="0" applyFont="1" applyBorder="1" applyAlignment="1">
      <alignment horizontal="center"/>
    </xf>
    <xf fontId="2" fillId="0" borderId="5" numFmtId="0" xfId="0" applyFont="1" applyBorder="1" applyAlignment="1">
      <alignment horizontal="center"/>
    </xf>
    <xf fontId="1" fillId="2" borderId="1" numFmtId="0" xfId="0" applyFont="1" applyFill="1" applyBorder="1"/>
    <xf fontId="0" fillId="0" borderId="9" numFmtId="0" xfId="0" applyBorder="1" applyAlignment="1">
      <alignment horizontal="center"/>
    </xf>
    <xf fontId="0" fillId="0" borderId="10" numFmtId="0" xfId="0" applyBorder="1" applyAlignment="1">
      <alignment horizontal="center"/>
    </xf>
    <xf fontId="0" fillId="6" borderId="6" numFmtId="161" xfId="0" applyNumberFormat="1" applyFill="1" applyBorder="1" applyAlignment="1">
      <alignment horizontal="center"/>
    </xf>
    <xf fontId="0" fillId="0" borderId="3" numFmtId="0" xfId="0" applyBorder="1"/>
    <xf fontId="3" fillId="7" borderId="12" numFmtId="0" xfId="0" applyFont="1" applyFill="1" applyBorder="1" applyAlignment="1">
      <alignment horizontal="center"/>
    </xf>
    <xf fontId="0" fillId="0" borderId="12" numFmtId="0" xfId="0" applyBorder="1" applyAlignment="1">
      <alignment horizontal="center"/>
    </xf>
    <xf fontId="0" fillId="0" borderId="12" numFmtId="0" xfId="0" applyBorder="1"/>
    <xf fontId="1" fillId="2" borderId="12" numFmtId="0" xfId="0" applyFont="1" applyFill="1" applyBorder="1" applyAlignment="1">
      <alignment horizontal="center"/>
    </xf>
    <xf fontId="0" fillId="3" borderId="12" numFmtId="0" xfId="0" applyFill="1" applyBorder="1" applyAlignment="1">
      <alignment horizontal="center"/>
    </xf>
    <xf fontId="0" fillId="0" borderId="12" numFmtId="0" xfId="0" applyBorder="1" applyAlignment="1">
      <alignment horizontal="left"/>
    </xf>
    <xf fontId="0" fillId="4" borderId="12" numFmtId="2" xfId="0" applyNumberFormat="1" applyFill="1" applyBorder="1" applyAlignment="1">
      <alignment horizontal="center"/>
    </xf>
    <xf fontId="1" fillId="2" borderId="12" numFmtId="0" xfId="0" applyFont="1" applyFill="1" applyBorder="1" applyAlignment="1">
      <alignment horizontal="left"/>
    </xf>
    <xf fontId="0" fillId="6" borderId="12" numFmtId="161" xfId="0" applyNumberFormat="1" applyFill="1" applyBorder="1" applyAlignment="1">
      <alignment horizontal="center"/>
    </xf>
    <xf fontId="0" fillId="3" borderId="12" numFmtId="0" xfId="0" applyFill="1" applyBorder="1"/>
    <xf fontId="0" fillId="0" borderId="13" numFmtId="0" xfId="0" applyBorder="1" applyAlignment="1">
      <alignment horizontal="center"/>
    </xf>
    <xf fontId="0" fillId="6" borderId="10" numFmtId="161" xfId="0" applyNumberFormat="1" applyFill="1" applyBorder="1" applyAlignment="1">
      <alignment horizontal="center"/>
    </xf>
    <xf fontId="0" fillId="8" borderId="10" numFmtId="2" xfId="0" applyNumberFormat="1" applyFill="1" applyBorder="1" applyAlignment="1">
      <alignment horizontal="center"/>
    </xf>
    <xf fontId="0" fillId="8" borderId="6" numFmtId="2" xfId="0" applyNumberFormat="1" applyFill="1" applyBorder="1" applyAlignment="1">
      <alignment horizontal="center"/>
    </xf>
    <xf fontId="0" fillId="0" borderId="1" numFmtId="0" xfId="0" applyBorder="1"/>
    <xf fontId="0" fillId="4" borderId="10" numFmtId="162" xfId="0" applyNumberFormat="1" applyFill="1" applyBorder="1" applyAlignment="1">
      <alignment horizontal="center"/>
    </xf>
    <xf fontId="0" fillId="4" borderId="6" numFmtId="162" xfId="0" applyNumberFormat="1" applyFill="1" applyBorder="1" applyAlignment="1">
      <alignment horizontal="center"/>
    </xf>
    <xf fontId="0" fillId="0" borderId="4" numFmtId="0" xfId="0" applyBorder="1"/>
    <xf fontId="1" fillId="2" borderId="9" numFmtId="0" xfId="0" applyFont="1" applyFill="1" applyBorder="1" applyAlignment="1">
      <alignment horizontal="center"/>
    </xf>
    <xf fontId="1" fillId="2" borderId="10" numFmtId="0" xfId="0" applyFont="1" applyFill="1" applyBorder="1" applyAlignment="1">
      <alignment horizontal="center"/>
    </xf>
    <xf fontId="1" fillId="2" borderId="6" numFmtId="0" xfId="0" applyFont="1" applyFill="1" applyBorder="1" applyAlignment="1">
      <alignment horizontal="center"/>
    </xf>
    <xf fontId="0" fillId="3" borderId="10" numFmtId="0" xfId="0" applyFill="1" applyBorder="1" applyAlignment="1">
      <alignment horizontal="center"/>
    </xf>
    <xf fontId="0" fillId="3" borderId="6" numFmtId="0" xfId="0" applyFill="1" applyBorder="1" applyAlignment="1">
      <alignment horizontal="center"/>
    </xf>
    <xf fontId="0" fillId="4" borderId="10" numFmtId="0" xfId="0" applyFill="1" applyBorder="1" applyAlignment="1">
      <alignment horizontal="center"/>
    </xf>
    <xf fontId="0" fillId="4" borderId="6" numFmtId="0" xfId="0" applyFill="1" applyBorder="1" applyAlignment="1">
      <alignment horizontal="center"/>
    </xf>
    <xf fontId="0" fillId="0" borderId="7" numFmtId="0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5"/>
  <cols>
    <col bestFit="1" min="9" max="10" width="9.28125"/>
  </cols>
  <sheetData>
    <row ht="15" r="1">
      <c r="A1" s="1" t="s">
        <v>0</v>
      </c>
      <c r="B1" s="2"/>
      <c r="C1" s="2"/>
      <c r="D1" s="3"/>
      <c r="F1" s="1" t="s">
        <v>1</v>
      </c>
      <c r="G1" s="2"/>
      <c r="H1" s="2"/>
      <c r="I1" s="3"/>
    </row>
    <row ht="15" r="2">
      <c r="A2" s="4" t="s">
        <v>2</v>
      </c>
      <c r="B2" s="5"/>
      <c r="C2" s="5"/>
      <c r="D2" s="6">
        <v>800</v>
      </c>
      <c r="F2" s="4" t="s">
        <v>3</v>
      </c>
      <c r="G2" s="5"/>
      <c r="H2" s="5"/>
      <c r="I2" s="6">
        <v>1650</v>
      </c>
    </row>
    <row ht="15" r="3">
      <c r="A3" s="4" t="s">
        <v>4</v>
      </c>
      <c r="B3" s="5"/>
      <c r="C3" s="5"/>
      <c r="D3" s="7">
        <v>6200</v>
      </c>
      <c r="F3" s="8" t="s">
        <v>5</v>
      </c>
      <c r="G3" s="9"/>
      <c r="H3" s="9"/>
      <c r="I3" s="7">
        <v>0.90000000000000002</v>
      </c>
    </row>
    <row ht="15" r="4">
      <c r="A4" s="4" t="s">
        <v>6</v>
      </c>
      <c r="B4" s="5"/>
      <c r="C4" s="5"/>
      <c r="D4" s="10">
        <v>129</v>
      </c>
    </row>
    <row ht="15" r="5">
      <c r="A5" s="11" t="s">
        <v>7</v>
      </c>
      <c r="B5" s="12"/>
      <c r="C5" s="12"/>
      <c r="D5" s="13">
        <f>D3/1000</f>
        <v>6.2000000000000002</v>
      </c>
      <c r="E5" s="5"/>
      <c r="F5" s="14" t="s">
        <v>8</v>
      </c>
      <c r="G5" s="14"/>
      <c r="H5" s="14"/>
      <c r="I5" s="14"/>
      <c r="J5" s="14"/>
    </row>
    <row ht="15" r="6">
      <c r="A6" s="15"/>
      <c r="B6" s="15"/>
      <c r="C6" s="15"/>
      <c r="D6" s="16"/>
      <c r="E6" s="5"/>
      <c r="F6" s="17" t="s">
        <v>9</v>
      </c>
      <c r="G6" s="17"/>
      <c r="H6" s="17"/>
      <c r="I6" s="17"/>
      <c r="J6" s="17"/>
    </row>
    <row ht="15" r="7">
      <c r="A7" s="1" t="s">
        <v>10</v>
      </c>
      <c r="B7" s="2"/>
      <c r="C7" s="2"/>
      <c r="D7" s="2"/>
      <c r="E7" s="2"/>
      <c r="F7" s="2"/>
      <c r="G7" s="2"/>
      <c r="H7" s="2"/>
      <c r="I7" s="2"/>
      <c r="J7" s="2"/>
      <c r="K7" s="3"/>
    </row>
    <row ht="15" r="8">
      <c r="A8" s="18" t="s">
        <v>11</v>
      </c>
      <c r="B8" s="19"/>
      <c r="C8" s="19"/>
      <c r="D8" s="19"/>
      <c r="E8" s="19"/>
      <c r="F8" s="7">
        <v>1</v>
      </c>
      <c r="K8" s="20"/>
    </row>
    <row ht="15" r="9">
      <c r="A9" s="8" t="s">
        <v>12</v>
      </c>
      <c r="B9" s="9"/>
      <c r="C9" s="9"/>
      <c r="D9" s="21">
        <f>1000/((16.7*F8)/(I2*I3*0.00314))</f>
        <v>279.2155688622754</v>
      </c>
      <c r="E9" s="22" t="s">
        <v>13</v>
      </c>
      <c r="F9" s="11" t="s">
        <v>14</v>
      </c>
      <c r="G9" s="12"/>
      <c r="H9" s="12"/>
      <c r="I9" s="12"/>
      <c r="J9" s="23">
        <f>D4*D9</f>
        <v>36018.808383233525</v>
      </c>
      <c r="K9" s="24"/>
    </row>
    <row ht="15" r="10"/>
    <row ht="15" r="11">
      <c r="A11" s="1" t="s">
        <v>15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</row>
    <row ht="15" r="12">
      <c r="A12" s="25" t="s">
        <v>16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7"/>
    </row>
    <row ht="15" r="13">
      <c r="A13" s="28" t="s">
        <v>17</v>
      </c>
      <c r="B13" s="29" t="s">
        <v>18</v>
      </c>
      <c r="C13" s="30"/>
      <c r="D13" s="31">
        <f>D4</f>
        <v>129</v>
      </c>
      <c r="E13" s="32" t="s">
        <v>19</v>
      </c>
      <c r="F13" s="33" t="s">
        <v>20</v>
      </c>
      <c r="G13" s="33" t="s">
        <v>21</v>
      </c>
      <c r="H13" s="33"/>
      <c r="I13" s="34" t="s">
        <v>21</v>
      </c>
      <c r="J13" s="35"/>
      <c r="K13" s="35"/>
    </row>
    <row ht="15" r="14">
      <c r="A14" s="4" t="s">
        <v>22</v>
      </c>
      <c r="B14" s="5"/>
      <c r="C14" s="5"/>
      <c r="D14" s="5"/>
      <c r="E14" s="6">
        <v>3.6699999999999999</v>
      </c>
      <c r="F14" s="36" t="s">
        <v>23</v>
      </c>
      <c r="G14" s="36" t="s">
        <v>24</v>
      </c>
      <c r="H14" s="36"/>
      <c r="I14" s="34" t="s">
        <v>24</v>
      </c>
      <c r="J14" s="37">
        <v>1000</v>
      </c>
      <c r="K14" s="34" t="s">
        <v>25</v>
      </c>
    </row>
    <row ht="15" r="15">
      <c r="A15" s="4" t="s">
        <v>26</v>
      </c>
      <c r="B15" s="5"/>
      <c r="C15" s="5"/>
      <c r="D15" s="5"/>
      <c r="E15" s="7">
        <v>0.81999999999999995</v>
      </c>
      <c r="F15" s="38" t="s">
        <v>27</v>
      </c>
      <c r="G15" s="38" t="e">
        <f>(A25/A15/A18/B16/D15/D18/A21/D21/D22/D23/D24/D25/D26)*(A7*0.00314)*0.06*A8</f>
        <v>#VALUE!</v>
      </c>
      <c r="H15" s="38"/>
      <c r="I15" s="39">
        <f>(D2/E14/E17/E19/E21/E24/E27/E30/E31/E32/E33/E34/E35)*(I2*0.00314)*0.06*I3</f>
        <v>1.7033360296321256</v>
      </c>
      <c r="J15" s="39">
        <f>(J14/E14/E17/E19/E21/E24/E27/E30/E31/E32/E33/E34/E35)*(I2*0.00314)*0.06*I3</f>
        <v>2.1291700370401574</v>
      </c>
      <c r="K15" s="39">
        <f>(D3/E14/E17/E19/E21/E24/E27/E30/E31/E32/E33/E34/E35)*(I2*0.00314)*0.06*I3</f>
        <v>13.200854229648977</v>
      </c>
    </row>
    <row ht="15" r="16">
      <c r="A16" s="4" t="s">
        <v>29</v>
      </c>
      <c r="B16" s="5"/>
      <c r="C16" s="5"/>
      <c r="D16" s="5"/>
      <c r="E16" s="7">
        <v>3.5299999999999998</v>
      </c>
      <c r="F16" s="38" t="s">
        <v>26</v>
      </c>
      <c r="G16" s="38" t="e">
        <f>(A25/A16/A18/B16/D16/D18/A21/D21/D22/D23/D24/D25/D26)*(A7*0.00314)*0.06*A8</f>
        <v>#VALUE!</v>
      </c>
      <c r="H16" s="38"/>
      <c r="I16" s="39">
        <f>(D2/E15/E17/E19/E22/E24/E27/E30/E31/E32/E33/E34/E35)*(I2*0.00314)*0.06*I3</f>
        <v>7.6234673521340266</v>
      </c>
      <c r="J16" s="39">
        <f>(J14/E15/E17/E19/E22/E24/E27/E30/E31/E32/E33/E34/E35)*(I2*0.00314)*0.06*I3</f>
        <v>9.5293341901675337</v>
      </c>
      <c r="K16" s="39">
        <f>(D3/E15/E17/E19/E22/E24/E27/E30/E31/E32/E33/E34/E35)*(I2*0.00314)*0.06*I3</f>
        <v>59.081871979038702</v>
      </c>
    </row>
    <row ht="15" r="17">
      <c r="A17" s="8" t="s">
        <v>30</v>
      </c>
      <c r="B17" s="9"/>
      <c r="C17" s="9"/>
      <c r="D17" s="9"/>
      <c r="E17" s="7">
        <v>3.8999999999999999</v>
      </c>
      <c r="F17" s="38" t="s">
        <v>29</v>
      </c>
      <c r="G17" s="38" t="e">
        <f>(A25/A17/A18/B16/D17/D18/A21/D21/D22/D23/D24/D25/D26)*(A7*0.00314)*0.06*A8</f>
        <v>#VALUE!</v>
      </c>
      <c r="H17" s="38"/>
      <c r="I17" s="39">
        <f>(D2/E16/E17/E19/E23/E24/E27/E30/E31/E32/E33/E34/E35)*(I2*0.00314)*0.06*I3</f>
        <v>1.7708904330736264</v>
      </c>
      <c r="J17" s="39">
        <f>(J14/E16/E17/E19/E23/E24/E27/E30/E31/E32/E33/E34/E35)*(I2*0.00314)*0.06*I3</f>
        <v>2.2136130413420334</v>
      </c>
      <c r="K17" s="39">
        <f>(D3/E16/E17/E19/E23/E24/E27/E30/E31/E32/E33/E34/E35)*(I2*0.00314)*0.06*I3</f>
        <v>13.724400856320607</v>
      </c>
    </row>
    <row ht="15" r="18">
      <c r="A18" s="11" t="s">
        <v>31</v>
      </c>
      <c r="B18" s="12"/>
      <c r="C18" s="12"/>
      <c r="D18" s="12"/>
      <c r="E18" s="13">
        <f>E14/E15</f>
        <v>4.475609756097561</v>
      </c>
      <c r="F18" s="33" t="s">
        <v>32</v>
      </c>
      <c r="G18" s="33" t="s">
        <v>21</v>
      </c>
      <c r="H18" s="33"/>
      <c r="I18" s="34" t="s">
        <v>21</v>
      </c>
      <c r="J18" s="34"/>
      <c r="K18" s="34"/>
    </row>
    <row ht="15" r="19">
      <c r="A19" s="40" t="s">
        <v>33</v>
      </c>
      <c r="B19" s="40"/>
      <c r="C19" s="40"/>
      <c r="D19" s="41">
        <f>D13*E14*E17</f>
        <v>1846.377</v>
      </c>
      <c r="E19" s="42">
        <v>1</v>
      </c>
      <c r="F19" s="36" t="s">
        <v>23</v>
      </c>
      <c r="G19" s="36" t="s">
        <v>24</v>
      </c>
      <c r="H19" s="36"/>
      <c r="I19" s="34" t="s">
        <v>24</v>
      </c>
      <c r="J19" s="37">
        <v>1000</v>
      </c>
      <c r="K19" s="34" t="s">
        <v>25</v>
      </c>
    </row>
    <row ht="15" r="20">
      <c r="A20" s="28" t="s">
        <v>34</v>
      </c>
      <c r="B20" s="29" t="s">
        <v>18</v>
      </c>
      <c r="C20" s="30"/>
      <c r="D20" s="31">
        <f>D19*E19</f>
        <v>1846.377</v>
      </c>
      <c r="E20" s="32" t="s">
        <v>19</v>
      </c>
      <c r="F20" s="38" t="s">
        <v>27</v>
      </c>
      <c r="G20" s="38" t="e">
        <f>(A25/A15/A18/B16/D15/D18/A22/D21/D22/D23/D24/D25/D26)*(A7*0.00314)*0.06*A8</f>
        <v>#VALUE!</v>
      </c>
      <c r="H20" s="38"/>
      <c r="I20" s="39">
        <f>(D2/E14/E17/E19/E21/E24/E28/E30/E31/E32/E33/E34/E35)*(I2*0.00314)*0.06*I3</f>
        <v>3.0305186860538234</v>
      </c>
      <c r="J20" s="39">
        <f>(J19/E14/E17/E19/E21/E24/E28/E30/E31/E32/E33/E34/E35)*(I2*0.00314)*0.06*I3</f>
        <v>3.7881483575672799</v>
      </c>
      <c r="K20" s="39">
        <f>(D3/E14/E17/E19/E21/E24/E28/E30/E31/E32/E33/E34/E35)*(I2*0.00314)*0.06*I3</f>
        <v>23.486519816917138</v>
      </c>
    </row>
    <row ht="15" r="21">
      <c r="A21" s="4" t="s">
        <v>22</v>
      </c>
      <c r="B21" s="5"/>
      <c r="C21" s="5"/>
      <c r="D21" s="5"/>
      <c r="E21" s="6">
        <v>1</v>
      </c>
      <c r="F21" s="38" t="s">
        <v>26</v>
      </c>
      <c r="G21" s="38" t="e">
        <f>(A25/A16/A18/B16/D16/D18/A22/D21/D22/D23/D24/D25/D26)*(A7*0.00314)*0.06*A8</f>
        <v>#VALUE!</v>
      </c>
      <c r="H21" s="38"/>
      <c r="I21" s="39">
        <f>(D2/E15/E17/E19/E22/E24/E28/E30/E31/E32/E33/E34/E35)*(I2*0.00314)*0.06*I3</f>
        <v>13.563418997338456</v>
      </c>
      <c r="J21" s="39">
        <f>(J19/E15/E17/E19/E22/E24/E28/E30/E31/E32/E33/E34/E35)*(I2*0.00314)*0.06*I3</f>
        <v>16.954273746673067</v>
      </c>
      <c r="K21" s="39">
        <f>(D3/E15/E17/E19/E22/E24/E28/E30/E31/E32/E33/E34/E35)*(I2*0.00314)*0.06*I3</f>
        <v>105.11649722937301</v>
      </c>
    </row>
    <row ht="15" r="22">
      <c r="A22" s="4" t="s">
        <v>26</v>
      </c>
      <c r="B22" s="5"/>
      <c r="C22" s="5"/>
      <c r="D22" s="5"/>
      <c r="E22" s="7">
        <v>1</v>
      </c>
      <c r="F22" s="38" t="s">
        <v>29</v>
      </c>
      <c r="G22" s="38" t="e">
        <f>(A25/A17/A18/B16/D17/D18/A22/D21/D22/D23/D24/D25/D26)*(A7*0.00314)*0.06*A8</f>
        <v>#VALUE!</v>
      </c>
      <c r="H22" s="38"/>
      <c r="I22" s="39">
        <f>(D2/E16/E17/E19/E23/E24/E28/E30/E31/E32/E33/E34/E35)*(I2*0.00314)*0.06*I3</f>
        <v>3.1507092288434935</v>
      </c>
      <c r="J22" s="39">
        <f>(J19/E16/E17/E19/E23/E24/E28/E30/E31/E32/E33/E34/E35)*(I2*0.00314)*0.06*I3</f>
        <v>3.9383865360543675</v>
      </c>
      <c r="K22" s="39">
        <f>(D3/E16/E17/E19/E23/E24/E28/E30/E31/E32/E33/E34/E35)*(I2*0.00314)*0.06*I3</f>
        <v>24.417996523537074</v>
      </c>
    </row>
    <row ht="15" r="23">
      <c r="A23" s="4" t="s">
        <v>29</v>
      </c>
      <c r="B23" s="5"/>
      <c r="C23" s="5"/>
      <c r="D23" s="5"/>
      <c r="E23" s="7">
        <v>1</v>
      </c>
      <c r="F23" s="34" t="s">
        <v>35</v>
      </c>
      <c r="G23" s="34"/>
      <c r="H23" s="34"/>
      <c r="I23" s="34"/>
      <c r="J23" s="43"/>
      <c r="K23" s="43"/>
    </row>
    <row ht="15" r="24">
      <c r="A24" s="8" t="s">
        <v>30</v>
      </c>
      <c r="B24" s="9"/>
      <c r="C24" s="9"/>
      <c r="D24" s="9"/>
      <c r="E24" s="7">
        <v>1</v>
      </c>
      <c r="F24" s="34" t="s">
        <v>36</v>
      </c>
      <c r="G24" s="34"/>
      <c r="H24" s="34"/>
      <c r="I24" s="29"/>
      <c r="J24" s="39">
        <f>D5*E18*E29</f>
        <v>49.369705284552843</v>
      </c>
      <c r="K24" s="39">
        <f>D5*E18*E25*E29</f>
        <v>49.369705284552843</v>
      </c>
    </row>
    <row ht="15" r="25">
      <c r="A25" s="8" t="s">
        <v>37</v>
      </c>
      <c r="B25" s="9"/>
      <c r="C25" s="9"/>
      <c r="D25" s="9"/>
      <c r="E25" s="13">
        <f>E21/E22</f>
        <v>1</v>
      </c>
      <c r="F25" s="34" t="s">
        <v>38</v>
      </c>
      <c r="G25" s="34"/>
      <c r="H25" s="34"/>
      <c r="I25" s="29"/>
      <c r="J25" s="44">
        <f>D35*E35</f>
        <v>16950.664048499995</v>
      </c>
      <c r="K25" s="31"/>
    </row>
    <row ht="15" r="26">
      <c r="A26" s="28" t="s">
        <v>39</v>
      </c>
      <c r="B26" s="11" t="s">
        <v>18</v>
      </c>
      <c r="C26" s="12"/>
      <c r="D26" s="31">
        <f>D20*E21*E24</f>
        <v>1846.377</v>
      </c>
      <c r="E26" s="32" t="s">
        <v>19</v>
      </c>
      <c r="F26" s="34" t="s">
        <v>40</v>
      </c>
      <c r="G26" s="34"/>
      <c r="H26" s="34"/>
      <c r="I26" s="29"/>
      <c r="J26" s="45">
        <f>J25/9.8/(I2/1000*I3/2)</f>
        <v>2329.5078744588736</v>
      </c>
      <c r="K26" s="46"/>
    </row>
    <row ht="15" r="27">
      <c r="A27" s="4" t="s">
        <v>41</v>
      </c>
      <c r="B27" s="5"/>
      <c r="C27" s="5"/>
      <c r="D27" s="5"/>
      <c r="E27" s="6">
        <v>2.1349999999999998</v>
      </c>
      <c r="F27" s="34" t="s">
        <v>42</v>
      </c>
      <c r="G27" s="34"/>
      <c r="H27" s="34"/>
      <c r="I27" s="29"/>
      <c r="J27" s="45">
        <f>J25/9.8/(I2/1000*I3/2)*2</f>
        <v>4659.0157489177473</v>
      </c>
      <c r="K27" s="46"/>
    </row>
    <row ht="15" r="28">
      <c r="A28" s="8" t="s">
        <v>43</v>
      </c>
      <c r="B28" s="9"/>
      <c r="C28" s="9"/>
      <c r="D28" s="9"/>
      <c r="E28" s="7">
        <v>1.2</v>
      </c>
      <c r="F28" s="36" t="s">
        <v>44</v>
      </c>
      <c r="G28" s="36"/>
      <c r="H28" s="36"/>
      <c r="I28" s="36"/>
      <c r="J28" s="36"/>
      <c r="K28" s="36"/>
    </row>
    <row ht="15" r="29">
      <c r="A29" s="8" t="s">
        <v>45</v>
      </c>
      <c r="B29" s="9"/>
      <c r="C29" s="9"/>
      <c r="D29" s="9"/>
      <c r="E29" s="13">
        <f>E27/E28</f>
        <v>1.7791666666666666</v>
      </c>
      <c r="F29" s="47" t="s">
        <v>46</v>
      </c>
      <c r="G29" s="10">
        <v>1</v>
      </c>
      <c r="H29" s="29" t="s">
        <v>47</v>
      </c>
      <c r="I29" s="30"/>
      <c r="J29" s="48">
        <f>D9/G29/G30/G31/G32/G33/G34</f>
        <v>279.2155688622754</v>
      </c>
      <c r="K29" s="49"/>
    </row>
    <row ht="15" r="30">
      <c r="A30" s="40" t="s">
        <v>48</v>
      </c>
      <c r="B30" s="40"/>
      <c r="C30" s="40"/>
      <c r="D30" s="41">
        <f>D26*E27</f>
        <v>3942.0148949999993</v>
      </c>
      <c r="E30" s="42">
        <v>4.2999999999999998</v>
      </c>
      <c r="F30" s="50" t="s">
        <v>49</v>
      </c>
      <c r="G30" s="10">
        <v>1</v>
      </c>
      <c r="H30" s="51" t="s">
        <v>50</v>
      </c>
      <c r="I30" s="52"/>
      <c r="J30" s="52"/>
      <c r="K30" s="53"/>
    </row>
    <row ht="15" r="31">
      <c r="A31" s="40" t="s">
        <v>51</v>
      </c>
      <c r="B31" s="40"/>
      <c r="C31" s="40"/>
      <c r="D31" s="41">
        <f>D30*E30</f>
        <v>16950.664048499995</v>
      </c>
      <c r="E31" s="42">
        <v>1</v>
      </c>
      <c r="F31" s="50" t="s">
        <v>52</v>
      </c>
      <c r="G31" s="10">
        <v>1</v>
      </c>
      <c r="H31" s="29" t="s">
        <v>53</v>
      </c>
      <c r="I31" s="30"/>
      <c r="J31" s="54">
        <v>1</v>
      </c>
      <c r="K31" s="55"/>
    </row>
    <row ht="15" r="32">
      <c r="A32" s="40" t="s">
        <v>54</v>
      </c>
      <c r="B32" s="40"/>
      <c r="C32" s="40"/>
      <c r="D32" s="41">
        <f>D31*E31</f>
        <v>16950.664048499995</v>
      </c>
      <c r="E32" s="42">
        <v>1</v>
      </c>
      <c r="F32" s="50" t="s">
        <v>55</v>
      </c>
      <c r="G32" s="10">
        <v>1</v>
      </c>
      <c r="H32" s="29" t="s">
        <v>47</v>
      </c>
      <c r="I32" s="30"/>
      <c r="J32" s="56">
        <f>J31/G29/G30/G31/G32/G33/G34</f>
        <v>1</v>
      </c>
      <c r="K32" s="57"/>
    </row>
    <row ht="15" r="33">
      <c r="A33" s="40" t="s">
        <v>56</v>
      </c>
      <c r="B33" s="40"/>
      <c r="C33" s="40"/>
      <c r="D33" s="41">
        <f>D32*E32</f>
        <v>16950.664048499995</v>
      </c>
      <c r="E33" s="42">
        <v>1</v>
      </c>
      <c r="F33" s="50" t="s">
        <v>57</v>
      </c>
      <c r="G33" s="10">
        <v>1</v>
      </c>
    </row>
    <row ht="15" r="34">
      <c r="A34" s="40" t="s">
        <v>58</v>
      </c>
      <c r="B34" s="40"/>
      <c r="C34" s="40"/>
      <c r="D34" s="41">
        <f>D33*E33</f>
        <v>16950.664048499995</v>
      </c>
      <c r="E34" s="42">
        <v>1</v>
      </c>
      <c r="F34" s="58" t="s">
        <v>59</v>
      </c>
      <c r="G34" s="7">
        <v>1</v>
      </c>
    </row>
    <row ht="15" r="35">
      <c r="A35" s="40" t="s">
        <v>60</v>
      </c>
      <c r="B35" s="40"/>
      <c r="C35" s="40"/>
      <c r="D35" s="41">
        <f>D34*E34</f>
        <v>16950.664048499995</v>
      </c>
      <c r="E35" s="42">
        <v>1</v>
      </c>
    </row>
  </sheetData>
  <mergeCells count="67">
    <mergeCell ref="A1:D1"/>
    <mergeCell ref="F1:I1"/>
    <mergeCell ref="A2:C2"/>
    <mergeCell ref="F2:H2"/>
    <mergeCell ref="A3:C3"/>
    <mergeCell ref="F3:H3"/>
    <mergeCell ref="A4:C4"/>
    <mergeCell ref="A5:C5"/>
    <mergeCell ref="F5:J5"/>
    <mergeCell ref="F6:J6"/>
    <mergeCell ref="A7:K7"/>
    <mergeCell ref="A8:E8"/>
    <mergeCell ref="J9:K9"/>
    <mergeCell ref="F9:I9"/>
    <mergeCell ref="A9:C9"/>
    <mergeCell ref="A11:L11"/>
    <mergeCell ref="A12:L12"/>
    <mergeCell ref="B13:C13"/>
    <mergeCell ref="I13:K13"/>
    <mergeCell ref="F13:H13"/>
    <mergeCell ref="A14:D14"/>
    <mergeCell ref="F14:H14"/>
    <mergeCell ref="A15:D15"/>
    <mergeCell ref="F15:H15"/>
    <mergeCell ref="A16:D16"/>
    <mergeCell ref="F16:H16"/>
    <mergeCell ref="A17:D17"/>
    <mergeCell ref="F17:H17"/>
    <mergeCell ref="I18:K18"/>
    <mergeCell ref="F18:H18"/>
    <mergeCell ref="A19:C19"/>
    <mergeCell ref="F19:H19"/>
    <mergeCell ref="B20:C20"/>
    <mergeCell ref="F20:H20"/>
    <mergeCell ref="A21:D21"/>
    <mergeCell ref="F21:H21"/>
    <mergeCell ref="A22:D22"/>
    <mergeCell ref="F22:H22"/>
    <mergeCell ref="A23:D23"/>
    <mergeCell ref="F23:K23"/>
    <mergeCell ref="A24:D24"/>
    <mergeCell ref="F24:I24"/>
    <mergeCell ref="A25:D25"/>
    <mergeCell ref="F25:I25"/>
    <mergeCell ref="J25:K25"/>
    <mergeCell ref="B26:C26"/>
    <mergeCell ref="F26:I26"/>
    <mergeCell ref="J26:K26"/>
    <mergeCell ref="A27:D27"/>
    <mergeCell ref="F27:I27"/>
    <mergeCell ref="J27:K27"/>
    <mergeCell ref="A28:D28"/>
    <mergeCell ref="F28:K28"/>
    <mergeCell ref="H29:I29"/>
    <mergeCell ref="J29:K29"/>
    <mergeCell ref="A29:D29"/>
    <mergeCell ref="H30:K30"/>
    <mergeCell ref="A30:C30"/>
    <mergeCell ref="H31:I31"/>
    <mergeCell ref="J31:K31"/>
    <mergeCell ref="A31:C31"/>
    <mergeCell ref="H32:I32"/>
    <mergeCell ref="J32:K32"/>
    <mergeCell ref="A32:C32"/>
    <mergeCell ref="A33:C33"/>
    <mergeCell ref="A34:C34"/>
    <mergeCell ref="A35:C35"/>
  </mergeCells>
  <printOptions headings="0" gridLines="0" gridLinesSet="0"/>
  <pageMargins left="0.70078740157480324" right="0.70078740157480324" top="0.75196850393700787" bottom="0.75196850393700787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ONLYOFFICE/2.4.526.0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